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6. VZDRŽEVANJE LABORATORIJSKE OPREME PROIZVAJALCA EPREDIA\1. OBJAVA\"/>
    </mc:Choice>
  </mc:AlternateContent>
  <xr:revisionPtr revIDLastSave="0" documentId="13_ncr:1_{F7BEFA92-497A-4085-907A-FC8971D865E1}" xr6:coauthVersionLast="47" xr6:coauthVersionMax="47" xr10:uidLastSave="{00000000-0000-0000-0000-000000000000}"/>
  <bookViews>
    <workbookView xWindow="-120" yWindow="-120" windowWidth="29040" windowHeight="15720" activeTab="1" xr2:uid="{401AA443-4990-481D-84EB-9F44FED74EA8}"/>
  </bookViews>
  <sheets>
    <sheet name=" Podsklop 1" sheetId="3" r:id="rId1"/>
    <sheet name="Podsklop 2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3" l="1"/>
  <c r="I32" i="3" s="1"/>
  <c r="H33" i="3"/>
  <c r="I33" i="3" s="1"/>
  <c r="H34" i="3"/>
  <c r="I34" i="3" s="1"/>
  <c r="H35" i="3"/>
  <c r="I35" i="3" s="1"/>
  <c r="H36" i="3"/>
  <c r="I36" i="3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H40" i="3"/>
  <c r="I40" i="3" s="1"/>
  <c r="H41" i="3"/>
  <c r="I41" i="3" s="1"/>
  <c r="H42" i="3"/>
  <c r="I42" i="3" s="1"/>
  <c r="H43" i="3"/>
  <c r="I43" i="3" s="1"/>
  <c r="H44" i="3"/>
  <c r="I44" i="3" s="1"/>
  <c r="H22" i="3"/>
  <c r="I22" i="3" s="1"/>
  <c r="H23" i="3"/>
  <c r="I23" i="3" s="1"/>
  <c r="H24" i="3"/>
  <c r="I24" i="3" s="1"/>
  <c r="H25" i="3"/>
  <c r="I25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7" i="3"/>
  <c r="I37" i="3" s="1"/>
  <c r="H38" i="3"/>
  <c r="I38" i="3" s="1"/>
  <c r="H39" i="3"/>
  <c r="I39" i="3" s="1"/>
  <c r="H18" i="3"/>
  <c r="I18" i="3" s="1"/>
  <c r="J30" i="1" l="1"/>
  <c r="I30" i="1"/>
  <c r="H45" i="3"/>
  <c r="I33" i="1" l="1"/>
  <c r="I45" i="3"/>
  <c r="H17" i="3" l="1"/>
  <c r="H19" i="3" s="1"/>
  <c r="I17" i="3" l="1"/>
  <c r="H48" i="3"/>
  <c r="I19" i="3" l="1"/>
  <c r="H49" i="3" s="1"/>
  <c r="H50" i="3" s="1"/>
  <c r="I34" i="1"/>
  <c r="I35" i="1" s="1"/>
</calcChain>
</file>

<file path=xl/sharedStrings.xml><?xml version="1.0" encoding="utf-8"?>
<sst xmlns="http://schemas.openxmlformats.org/spreadsheetml/2006/main" count="197" uniqueCount="122">
  <si>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</si>
  <si>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</si>
  <si>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</si>
  <si>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</si>
  <si>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</si>
  <si>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</si>
  <si>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</si>
  <si>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</si>
  <si>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Cena na EM brez DDV</t>
  </si>
  <si>
    <t>1.</t>
  </si>
  <si>
    <t>ura</t>
  </si>
  <si>
    <t>2.</t>
  </si>
  <si>
    <t>prihod</t>
  </si>
  <si>
    <t>3.</t>
  </si>
  <si>
    <t>Skupaj:</t>
  </si>
  <si>
    <t>SKUPAJ VREDNOST BREZ DDV (EUR) - 1 LETNO OBDOBJE</t>
  </si>
  <si>
    <t>ZNESEK DAVKA (EUR)</t>
  </si>
  <si>
    <t>SKUPAJ VREDNOST Z DDV (EUR) - 1 LETNO OBDOBJE</t>
  </si>
  <si>
    <t>Žig in podpis ponudnika:</t>
  </si>
  <si>
    <t>Opomba:</t>
  </si>
  <si>
    <t>Vrednosti v obrazcu so okvirne in predvidene za obdobje enega leta.</t>
  </si>
  <si>
    <t>Cena na EM brez DDV (EUR)</t>
  </si>
  <si>
    <t>Vrednost brez DDV (EUR)</t>
  </si>
  <si>
    <t>DDV (%)</t>
  </si>
  <si>
    <t>4.</t>
  </si>
  <si>
    <t>5.</t>
  </si>
  <si>
    <t>DDV (znesek)</t>
  </si>
  <si>
    <t>Ponudnik mora v stolpec »cena na EM brez DDV (EUR)« vpisati za vsako pozicijo ceno v EUR,  in sicer zaokroženo na dve (2) decimalni mesti. V kolikor ponudnik cene ne vpiše, se šteje, da je nevpisana cena enaka nič (0,00) EUR in jo ponudnik naročniku ponuja brezplačno.</t>
  </si>
  <si>
    <t>kom</t>
  </si>
  <si>
    <t>Okvirne letne količine niso zavezujoče in lahko nastanejo večja odstopanja, glede na potrebe naročnika.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</si>
  <si>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</si>
  <si>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</si>
  <si>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</si>
  <si>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</si>
  <si>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</si>
  <si>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</si>
  <si>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</si>
  <si>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</si>
  <si>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</si>
  <si>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</si>
  <si>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</si>
  <si>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</si>
  <si>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</si>
  <si>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</si>
  <si>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</si>
  <si>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</si>
  <si>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</si>
  <si>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</si>
  <si>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</si>
  <si>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</si>
  <si>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 xml:space="preserve">Cena prihoda servisnega tehnika na lokacijo naročnika. V ceno so všteti potni stroški (kilometrina), dnevnica, stroški servisnega tehnika na poti ter drugi stroški </t>
  </si>
  <si>
    <t>Rezervni deli</t>
  </si>
  <si>
    <t>PREDRAČUN - PODSKLOP 1</t>
  </si>
  <si>
    <t>PREDRAČUN - PODSKLOP 2</t>
  </si>
  <si>
    <t xml:space="preserve">Cena delovne ure servisnega tehnika </t>
  </si>
  <si>
    <t>Opis - naziv medicinske opreme</t>
  </si>
  <si>
    <t>kos</t>
  </si>
  <si>
    <t>Inventarna številka</t>
  </si>
  <si>
    <t>KOREKTIVNO VZDRŽEVANJE IN REZERVNI DELI - LABORATORIJSKA OPREMA PROIZVAJALCA EPREDIA</t>
  </si>
  <si>
    <t>A82310043</t>
  </si>
  <si>
    <t>A78410058</t>
  </si>
  <si>
    <t>A78410117</t>
  </si>
  <si>
    <t>A79210065</t>
  </si>
  <si>
    <t>A79210158</t>
  </si>
  <si>
    <t>A78910064</t>
  </si>
  <si>
    <t>A78310011</t>
  </si>
  <si>
    <t>AP19066</t>
  </si>
  <si>
    <t>A82310018</t>
  </si>
  <si>
    <t>A78310023</t>
  </si>
  <si>
    <t>A78410033</t>
  </si>
  <si>
    <t>A79210081</t>
  </si>
  <si>
    <t>A78420110</t>
  </si>
  <si>
    <t>A78410108</t>
  </si>
  <si>
    <t>A84120064</t>
  </si>
  <si>
    <t>A84120066</t>
  </si>
  <si>
    <t xml:space="preserve">Anual service kit </t>
  </si>
  <si>
    <t>Battery</t>
  </si>
  <si>
    <t xml:space="preserve">Chamber field repair kit </t>
  </si>
  <si>
    <t>Cooling Sole</t>
  </si>
  <si>
    <t>Cross roller bearing</t>
  </si>
  <si>
    <t xml:space="preserve">Cryostat Oil                                                                         </t>
  </si>
  <si>
    <t xml:space="preserve">Fan Assembly </t>
  </si>
  <si>
    <t>Formaldehyde Filter</t>
  </si>
  <si>
    <t>Gemini Baskets (5) Black Sliders</t>
  </si>
  <si>
    <t>Gripper Return Plate Kit - Inc. Spring</t>
  </si>
  <si>
    <t>Had seal (PK3)</t>
  </si>
  <si>
    <t>Heated Window assy</t>
  </si>
  <si>
    <t>Lid Hinges spares kit</t>
  </si>
  <si>
    <t xml:space="preserve">Opto Level Sensor </t>
  </si>
  <si>
    <t xml:space="preserve">Power supply unit </t>
  </si>
  <si>
    <t>Processor PCB Mk II Spares Kit</t>
  </si>
  <si>
    <t xml:space="preserve">Seal kit </t>
  </si>
  <si>
    <t>Suction cap ClearVue</t>
  </si>
  <si>
    <t xml:space="preserve">Valve port spigot </t>
  </si>
  <si>
    <t xml:space="preserve">Vapor Filter, Charcoal </t>
  </si>
  <si>
    <t>Wax heater assembly kit</t>
  </si>
  <si>
    <t xml:space="preserve">Wax pipe &amp; Heather W1 Connector Ass </t>
  </si>
  <si>
    <t xml:space="preserve">Wax pipe&amp;Heater W3 </t>
  </si>
  <si>
    <t>Serijska številka</t>
  </si>
  <si>
    <t>POKRIVALEC OBJEKTNIH STEKEL CLEARVUE</t>
  </si>
  <si>
    <t>CV04771204</t>
  </si>
  <si>
    <t>MIKROTOM</t>
  </si>
  <si>
    <t>CYTOCENTRIFUGA CYTOSPIN 4</t>
  </si>
  <si>
    <t>CY4754 0711</t>
  </si>
  <si>
    <t>CITOCENTRIFUGA SHANDON CYTOSPIN 4</t>
  </si>
  <si>
    <t>CY7467 1106</t>
  </si>
  <si>
    <t>PROCESOR TKIVNI VAKUMSKI SHANDON EXELSIOR</t>
  </si>
  <si>
    <t>EX38681107</t>
  </si>
  <si>
    <t>MIKROTOM DRSNI</t>
  </si>
  <si>
    <t>S15030339</t>
  </si>
  <si>
    <t>PROCESOR VAKUUMSKI TKIVNI</t>
  </si>
  <si>
    <t>ET07021509</t>
  </si>
  <si>
    <t>KRIOSTAT CRIOSTAR NX50 OPH</t>
  </si>
  <si>
    <t>S16060958</t>
  </si>
  <si>
    <t>BARVALNIK GEMINI AS</t>
  </si>
  <si>
    <t>GT8043U2405EP</t>
  </si>
  <si>
    <t>CITOCENTRIFUGA SHANDON CYTOSPIN</t>
  </si>
  <si>
    <t>CY08602508EP</t>
  </si>
  <si>
    <t>KRIOSTAT NX50</t>
  </si>
  <si>
    <t>957210L</t>
  </si>
  <si>
    <t>DRŽALO ZA NIZKOPROFILNE NOŽE</t>
  </si>
  <si>
    <t>REDNO LETNO PREVENTIVNO VZDRŽEVANJE - LABORATORIJSKA OPREMA PROIZVAJALCA EPREDIA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</si>
</sst>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u/>
      <sz val="11"/>
      <color theme="1"/>
      <name val="Arial"/>
      <family val="2"/>
      <charset val="238"/>
    </font>
    <font>
      <sz val="10"/>
      <color rgb="FF000000"/>
      <name val="F"/>
      <charset val="238"/>
    </font>
    <font>
      <sz val="11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1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right"/>
    </xf>
    <xf numFmtId="4" fontId="1" fillId="0" borderId="0" xfId="0" applyNumberFormat="1" applyFont="1"/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2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2" fontId="1" fillId="3" borderId="0" xfId="0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2" fontId="5" fillId="3" borderId="0" xfId="0" applyNumberFormat="1" applyFont="1" applyFill="1" applyAlignment="1">
      <alignment horizontal="right"/>
    </xf>
    <xf numFmtId="4" fontId="5" fillId="0" borderId="0" xfId="0" applyNumberFormat="1" applyFont="1"/>
    <xf numFmtId="0" fontId="5" fillId="0" borderId="0" xfId="0" applyFont="1"/>
    <xf numFmtId="0" fontId="4" fillId="3" borderId="0" xfId="0" applyFont="1" applyFill="1"/>
    <xf numFmtId="2" fontId="4" fillId="3" borderId="0" xfId="0" applyNumberFormat="1" applyFont="1" applyFill="1" applyAlignment="1">
      <alignment horizontal="right"/>
    </xf>
    <xf numFmtId="0" fontId="5" fillId="4" borderId="3" xfId="0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 wrapText="1"/>
    </xf>
    <xf numFmtId="3" fontId="1" fillId="3" borderId="3" xfId="0" applyNumberFormat="1" applyFont="1" applyFill="1" applyBorder="1" applyAlignment="1">
      <alignment horizontal="right"/>
    </xf>
    <xf numFmtId="2" fontId="1" fillId="3" borderId="3" xfId="0" applyNumberFormat="1" applyFont="1" applyFill="1" applyBorder="1" applyAlignment="1">
      <alignment horizontal="right"/>
    </xf>
    <xf numFmtId="4" fontId="1" fillId="0" borderId="3" xfId="0" applyNumberFormat="1" applyFont="1" applyBorder="1"/>
    <xf numFmtId="0" fontId="1" fillId="3" borderId="3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center"/>
    </xf>
    <xf numFmtId="0" fontId="2" fillId="4" borderId="3" xfId="0" applyFont="1" applyFill="1" applyBorder="1"/>
    <xf numFmtId="0" fontId="5" fillId="4" borderId="3" xfId="0" applyFont="1" applyFill="1" applyBorder="1" applyAlignment="1">
      <alignment horizontal="center"/>
    </xf>
    <xf numFmtId="2" fontId="2" fillId="4" borderId="3" xfId="0" applyNumberFormat="1" applyFont="1" applyFill="1" applyBorder="1" applyAlignment="1">
      <alignment horizontal="right"/>
    </xf>
    <xf numFmtId="4" fontId="2" fillId="4" borderId="3" xfId="0" applyNumberFormat="1" applyFont="1" applyFill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2" fontId="3" fillId="0" borderId="3" xfId="0" applyNumberFormat="1" applyFont="1" applyBorder="1" applyAlignment="1">
      <alignment horizontal="right"/>
    </xf>
    <xf numFmtId="4" fontId="3" fillId="0" borderId="3" xfId="0" applyNumberFormat="1" applyFont="1" applyBorder="1"/>
    <xf numFmtId="0" fontId="5" fillId="4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/>
    </xf>
    <xf numFmtId="0" fontId="3" fillId="3" borderId="3" xfId="0" applyFont="1" applyFill="1" applyBorder="1"/>
    <xf numFmtId="2" fontId="1" fillId="3" borderId="3" xfId="0" applyNumberFormat="1" applyFont="1" applyFill="1" applyBorder="1" applyAlignment="1">
      <alignment horizontal="right" wrapText="1"/>
    </xf>
    <xf numFmtId="4" fontId="1" fillId="3" borderId="3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wrapText="1"/>
    </xf>
    <xf numFmtId="0" fontId="6" fillId="3" borderId="0" xfId="0" applyFont="1" applyFill="1"/>
    <xf numFmtId="2" fontId="5" fillId="4" borderId="3" xfId="0" applyNumberFormat="1" applyFont="1" applyFill="1" applyBorder="1" applyAlignment="1">
      <alignment horizontal="right" wrapText="1"/>
    </xf>
    <xf numFmtId="4" fontId="5" fillId="4" borderId="3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right"/>
    </xf>
    <xf numFmtId="4" fontId="6" fillId="0" borderId="0" xfId="0" applyNumberFormat="1" applyFont="1"/>
    <xf numFmtId="2" fontId="2" fillId="4" borderId="2" xfId="0" applyNumberFormat="1" applyFont="1" applyFill="1" applyBorder="1" applyAlignment="1">
      <alignment horizontal="right"/>
    </xf>
    <xf numFmtId="2" fontId="2" fillId="4" borderId="4" xfId="0" applyNumberFormat="1" applyFont="1" applyFill="1" applyBorder="1" applyAlignment="1">
      <alignment horizontal="right"/>
    </xf>
    <xf numFmtId="2" fontId="2" fillId="4" borderId="14" xfId="0" applyNumberFormat="1" applyFont="1" applyFill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0" fontId="9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2" fontId="3" fillId="0" borderId="0" xfId="0" applyNumberFormat="1" applyFont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center"/>
      <protection locked="0"/>
    </xf>
    <xf numFmtId="2" fontId="1" fillId="3" borderId="0" xfId="0" applyNumberFormat="1" applyFont="1" applyFill="1" applyAlignment="1" applyProtection="1">
      <alignment horizontal="right"/>
      <protection locked="0"/>
    </xf>
    <xf numFmtId="2" fontId="1" fillId="2" borderId="3" xfId="0" applyNumberFormat="1" applyFont="1" applyFill="1" applyBorder="1" applyAlignment="1" applyProtection="1">
      <alignment horizontal="right"/>
      <protection locked="0"/>
    </xf>
    <xf numFmtId="2" fontId="1" fillId="2" borderId="3" xfId="0" applyNumberFormat="1" applyFont="1" applyFill="1" applyBorder="1" applyAlignment="1" applyProtection="1">
      <alignment horizontal="right" wrapText="1"/>
      <protection locked="0"/>
    </xf>
    <xf numFmtId="4" fontId="1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5" fillId="3" borderId="0" xfId="0" applyNumberFormat="1" applyFont="1" applyFill="1" applyAlignment="1">
      <alignment horizontal="right"/>
    </xf>
    <xf numFmtId="4" fontId="5" fillId="3" borderId="0" xfId="0" applyNumberFormat="1" applyFont="1" applyFill="1"/>
    <xf numFmtId="0" fontId="5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2" fontId="5" fillId="5" borderId="3" xfId="0" applyNumberFormat="1" applyFont="1" applyFill="1" applyBorder="1" applyAlignment="1">
      <alignment horizontal="center" vertical="center" wrapText="1"/>
    </xf>
    <xf numFmtId="4" fontId="5" fillId="5" borderId="3" xfId="0" applyNumberFormat="1" applyFont="1" applyFill="1" applyBorder="1" applyAlignment="1">
      <alignment horizontal="center" vertical="center" wrapText="1"/>
    </xf>
    <xf numFmtId="4" fontId="5" fillId="5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10" fillId="6" borderId="3" xfId="0" applyFont="1" applyFill="1" applyBorder="1" applyAlignment="1">
      <alignment horizontal="left" wrapText="1"/>
    </xf>
    <xf numFmtId="4" fontId="1" fillId="3" borderId="3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wrapText="1"/>
    </xf>
    <xf numFmtId="0" fontId="5" fillId="5" borderId="15" xfId="0" applyFont="1" applyFill="1" applyBorder="1" applyAlignment="1">
      <alignment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vertical="center"/>
    </xf>
    <xf numFmtId="4" fontId="5" fillId="5" borderId="3" xfId="0" applyNumberFormat="1" applyFont="1" applyFill="1" applyBorder="1" applyAlignment="1">
      <alignment horizontal="right" wrapText="1"/>
    </xf>
    <xf numFmtId="4" fontId="5" fillId="5" borderId="3" xfId="0" applyNumberFormat="1" applyFont="1" applyFill="1" applyBorder="1" applyAlignment="1">
      <alignment horizontal="right"/>
    </xf>
    <xf numFmtId="4" fontId="6" fillId="0" borderId="0" xfId="0" applyNumberFormat="1" applyFont="1" applyAlignment="1">
      <alignment horizontal="right"/>
    </xf>
    <xf numFmtId="4" fontId="2" fillId="4" borderId="2" xfId="0" applyNumberFormat="1" applyFont="1" applyFill="1" applyBorder="1" applyAlignment="1">
      <alignment horizontal="right"/>
    </xf>
    <xf numFmtId="4" fontId="2" fillId="4" borderId="4" xfId="0" applyNumberFormat="1" applyFont="1" applyFill="1" applyBorder="1" applyAlignment="1">
      <alignment horizontal="right"/>
    </xf>
    <xf numFmtId="4" fontId="2" fillId="4" borderId="14" xfId="0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</cellXfs>
  <cellStyles count="2">
    <cellStyle name="Navadno" xfId="0" builtinId="0"/>
    <cellStyle name="Normal 2" xfId="1" xr:uid="{A0C970DB-5412-4C9D-8AB4-0BD2827415DA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BG64"/>
  <sheetViews>
    <sheetView topLeftCell="A20" zoomScaleNormal="100" workbookViewId="0">
      <selection activeCell="F22" sqref="F22:G44"/>
    </sheetView>
  </sheetViews>
  <sheetFormatPr defaultColWidth="9.140625" defaultRowHeight="14.25"/>
  <cols>
    <col min="1" max="1" width="4" style="50" customWidth="1"/>
    <col min="2" max="2" width="16.28515625" style="6" customWidth="1"/>
    <col min="3" max="3" width="49.140625" style="6" customWidth="1"/>
    <col min="4" max="4" width="9.140625" style="6"/>
    <col min="5" max="5" width="9.140625" style="50"/>
    <col min="6" max="6" width="15.5703125" style="51" customWidth="1"/>
    <col min="7" max="7" width="12.140625" style="51" customWidth="1"/>
    <col min="8" max="8" width="18.42578125" style="51" customWidth="1"/>
    <col min="9" max="9" width="15.5703125" style="52" customWidth="1"/>
    <col min="10" max="16384" width="9.140625" style="6"/>
  </cols>
  <sheetData>
    <row r="1" spans="1:10" s="2" customFormat="1" ht="12.75">
      <c r="A1" s="1"/>
      <c r="C1" s="3"/>
      <c r="E1" s="1"/>
      <c r="F1" s="4"/>
      <c r="G1" s="4"/>
      <c r="H1" s="4"/>
      <c r="I1" s="5"/>
    </row>
    <row r="2" spans="1:10" s="2" customFormat="1">
      <c r="A2" s="60"/>
      <c r="B2" s="61"/>
      <c r="C2" s="62"/>
      <c r="D2" s="61"/>
      <c r="E2" s="60"/>
      <c r="F2" s="63"/>
      <c r="G2" s="4"/>
      <c r="H2" s="4"/>
      <c r="I2" s="5"/>
      <c r="J2" s="6"/>
    </row>
    <row r="3" spans="1:10" s="8" customFormat="1" ht="20.100000000000001" customHeight="1">
      <c r="A3" s="64"/>
      <c r="B3" s="65" t="s">
        <v>0</v>
      </c>
      <c r="C3" s="66"/>
      <c r="D3" s="67"/>
      <c r="E3" s="64"/>
      <c r="F3" s="68"/>
      <c r="G3" s="9"/>
      <c r="H3" s="9"/>
      <c r="I3" s="10"/>
      <c r="J3" s="6"/>
    </row>
    <row r="4" spans="1:10" s="8" customFormat="1" ht="20.100000000000001" customHeight="1">
      <c r="A4" s="64"/>
      <c r="B4" s="69"/>
      <c r="C4" s="70"/>
      <c r="D4" s="67"/>
      <c r="E4" s="64"/>
      <c r="F4" s="68"/>
      <c r="G4" s="9"/>
      <c r="H4" s="9"/>
      <c r="I4" s="10"/>
      <c r="J4" s="6"/>
    </row>
    <row r="5" spans="1:10" s="8" customFormat="1" ht="20.100000000000001" customHeight="1">
      <c r="A5" s="64"/>
      <c r="B5" s="69"/>
      <c r="C5" s="70"/>
      <c r="D5" s="67"/>
      <c r="E5" s="64"/>
      <c r="F5" s="68"/>
      <c r="G5" s="9"/>
      <c r="H5" s="9"/>
      <c r="I5" s="10"/>
      <c r="J5" s="6"/>
    </row>
    <row r="6" spans="1:10" s="8" customFormat="1" ht="20.100000000000001" customHeight="1">
      <c r="A6" s="64"/>
      <c r="B6" s="69"/>
      <c r="C6" s="70"/>
      <c r="D6" s="67"/>
      <c r="E6" s="64"/>
      <c r="F6" s="68"/>
      <c r="G6" s="9"/>
      <c r="H6" s="9"/>
      <c r="I6" s="10"/>
      <c r="J6" s="6"/>
    </row>
    <row r="7" spans="1:10" s="8" customFormat="1" ht="20.100000000000001" customHeight="1">
      <c r="A7" s="64"/>
      <c r="B7" s="67"/>
      <c r="C7" s="66"/>
      <c r="D7" s="67"/>
      <c r="E7" s="64"/>
      <c r="F7" s="68"/>
      <c r="G7" s="9"/>
      <c r="H7" s="9"/>
      <c r="I7" s="10"/>
      <c r="J7" s="6"/>
    </row>
    <row r="8" spans="1:10" s="8" customFormat="1" ht="20.100000000000001" customHeight="1">
      <c r="A8" s="64"/>
      <c r="B8" s="65" t="s">
        <v>1</v>
      </c>
      <c r="C8" s="70"/>
      <c r="D8" s="67"/>
      <c r="E8" s="64"/>
      <c r="F8" s="68"/>
      <c r="G8" s="9"/>
      <c r="H8" s="9"/>
      <c r="I8" s="10"/>
      <c r="J8" s="6"/>
    </row>
    <row r="9" spans="1:10" s="8" customFormat="1" ht="20.100000000000001" customHeight="1">
      <c r="A9" s="64"/>
      <c r="B9" s="65" t="s">
        <v>2</v>
      </c>
      <c r="C9" s="70"/>
      <c r="D9" s="67"/>
      <c r="E9" s="64"/>
      <c r="F9" s="68"/>
      <c r="G9" s="9"/>
      <c r="H9" s="9"/>
      <c r="I9" s="10"/>
      <c r="J9" s="6"/>
    </row>
    <row r="10" spans="1:10" s="2" customFormat="1">
      <c r="A10" s="60"/>
      <c r="B10" s="71"/>
      <c r="C10" s="72"/>
      <c r="D10" s="71"/>
      <c r="E10" s="73"/>
      <c r="F10" s="74"/>
      <c r="G10" s="14"/>
      <c r="H10" s="14"/>
      <c r="I10" s="5"/>
      <c r="J10" s="6"/>
    </row>
    <row r="11" spans="1:10" s="2" customFormat="1">
      <c r="A11" s="1"/>
      <c r="B11" s="11"/>
      <c r="C11" s="12"/>
      <c r="D11" s="11"/>
      <c r="E11" s="13"/>
      <c r="F11" s="14"/>
      <c r="G11" s="14"/>
      <c r="H11" s="14"/>
      <c r="I11" s="5"/>
      <c r="J11" s="6"/>
    </row>
    <row r="12" spans="1:10" s="19" customFormat="1" ht="15" customHeight="1">
      <c r="A12" s="15"/>
      <c r="B12" s="102" t="s">
        <v>52</v>
      </c>
      <c r="C12" s="102"/>
      <c r="D12" s="102"/>
      <c r="E12" s="102"/>
      <c r="F12" s="102"/>
      <c r="G12" s="16"/>
      <c r="H12" s="17"/>
      <c r="I12" s="18"/>
      <c r="J12" s="6"/>
    </row>
    <row r="13" spans="1:10" s="19" customFormat="1" ht="15" customHeight="1">
      <c r="A13" s="15"/>
      <c r="B13" s="20" t="s">
        <v>58</v>
      </c>
      <c r="C13" s="20"/>
      <c r="D13" s="20"/>
      <c r="E13" s="20"/>
      <c r="F13" s="21"/>
      <c r="G13" s="21"/>
      <c r="H13" s="17"/>
      <c r="I13" s="18"/>
      <c r="J13" s="6"/>
    </row>
    <row r="14" spans="1:10" s="2" customFormat="1">
      <c r="A14" s="1"/>
      <c r="C14" s="3"/>
      <c r="E14" s="1"/>
      <c r="F14" s="4"/>
      <c r="G14" s="4"/>
      <c r="H14" s="4"/>
      <c r="I14" s="5"/>
      <c r="J14" s="6"/>
    </row>
    <row r="15" spans="1:10" s="2" customFormat="1">
      <c r="A15" s="1"/>
      <c r="C15" s="3"/>
      <c r="E15" s="1"/>
      <c r="F15" s="4"/>
      <c r="G15" s="4"/>
      <c r="H15" s="4"/>
      <c r="I15" s="5"/>
      <c r="J15" s="6"/>
    </row>
    <row r="16" spans="1:10" s="2" customFormat="1" ht="25.5">
      <c r="A16" s="22" t="s">
        <v>3</v>
      </c>
      <c r="B16" s="22" t="s">
        <v>4</v>
      </c>
      <c r="C16" s="22" t="s">
        <v>5</v>
      </c>
      <c r="D16" s="22" t="s">
        <v>6</v>
      </c>
      <c r="E16" s="22" t="s">
        <v>7</v>
      </c>
      <c r="F16" s="23" t="s">
        <v>21</v>
      </c>
      <c r="G16" s="23" t="s">
        <v>23</v>
      </c>
      <c r="H16" s="23" t="s">
        <v>22</v>
      </c>
      <c r="I16" s="24" t="s">
        <v>26</v>
      </c>
      <c r="J16" s="6"/>
    </row>
    <row r="17" spans="1:59" s="2" customFormat="1" ht="21.75" customHeight="1">
      <c r="A17" s="25" t="s">
        <v>9</v>
      </c>
      <c r="B17" s="26"/>
      <c r="C17" s="27" t="s">
        <v>54</v>
      </c>
      <c r="D17" s="25" t="s">
        <v>10</v>
      </c>
      <c r="E17" s="28">
        <v>50</v>
      </c>
      <c r="F17" s="75"/>
      <c r="G17" s="75"/>
      <c r="H17" s="29">
        <f>E17*F17</f>
        <v>0</v>
      </c>
      <c r="I17" s="30">
        <f>H17*G17/100</f>
        <v>0</v>
      </c>
      <c r="J17" s="6"/>
    </row>
    <row r="18" spans="1:59" s="2" customFormat="1" ht="45.75" customHeight="1">
      <c r="A18" s="25" t="s">
        <v>11</v>
      </c>
      <c r="B18" s="27"/>
      <c r="C18" s="27" t="s">
        <v>50</v>
      </c>
      <c r="D18" s="25" t="s">
        <v>12</v>
      </c>
      <c r="E18" s="31">
        <v>25</v>
      </c>
      <c r="F18" s="75"/>
      <c r="G18" s="75"/>
      <c r="H18" s="29">
        <f>E18*F18</f>
        <v>0</v>
      </c>
      <c r="I18" s="30">
        <f t="shared" ref="I18" si="0">H18*G18/100</f>
        <v>0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</row>
    <row r="19" spans="1:59" ht="20.100000000000001" customHeight="1">
      <c r="A19" s="32"/>
      <c r="B19" s="33"/>
      <c r="C19" s="34" t="s">
        <v>14</v>
      </c>
      <c r="D19" s="33"/>
      <c r="E19" s="32"/>
      <c r="F19" s="35"/>
      <c r="G19" s="35"/>
      <c r="H19" s="35">
        <f>SUM(H17:H18)</f>
        <v>0</v>
      </c>
      <c r="I19" s="36">
        <f>SUM(I17:I18)</f>
        <v>0</v>
      </c>
    </row>
    <row r="20" spans="1:59" ht="20.100000000000001" customHeight="1">
      <c r="A20" s="37"/>
      <c r="B20" s="38"/>
      <c r="C20" s="38"/>
      <c r="D20" s="38"/>
      <c r="E20" s="37"/>
      <c r="F20" s="39"/>
      <c r="G20" s="39"/>
      <c r="H20" s="39"/>
      <c r="I20" s="40"/>
    </row>
    <row r="21" spans="1:59" s="2" customFormat="1" ht="60" customHeight="1">
      <c r="A21" s="22" t="s">
        <v>3</v>
      </c>
      <c r="B21" s="22" t="s">
        <v>4</v>
      </c>
      <c r="C21" s="41" t="s">
        <v>51</v>
      </c>
      <c r="D21" s="22" t="s">
        <v>6</v>
      </c>
      <c r="E21" s="22" t="s">
        <v>7</v>
      </c>
      <c r="F21" s="23" t="s">
        <v>8</v>
      </c>
      <c r="G21" s="23" t="s">
        <v>23</v>
      </c>
      <c r="H21" s="23" t="s">
        <v>22</v>
      </c>
      <c r="I21" s="24" t="s">
        <v>26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</row>
    <row r="22" spans="1:59" s="11" customFormat="1" ht="20.100000000000001" customHeight="1">
      <c r="A22" s="25" t="s">
        <v>13</v>
      </c>
      <c r="B22" s="42" t="s">
        <v>59</v>
      </c>
      <c r="C22" s="43" t="s">
        <v>75</v>
      </c>
      <c r="D22" s="25" t="s">
        <v>56</v>
      </c>
      <c r="E22" s="43">
        <v>2</v>
      </c>
      <c r="F22" s="76"/>
      <c r="G22" s="76"/>
      <c r="H22" s="44">
        <f t="shared" ref="H22:H44" si="1">E22*F22</f>
        <v>0</v>
      </c>
      <c r="I22" s="45">
        <f t="shared" ref="I22" si="2">H22*G22/100</f>
        <v>0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</row>
    <row r="23" spans="1:59" s="11" customFormat="1" ht="20.100000000000001" customHeight="1">
      <c r="A23" s="25" t="s">
        <v>24</v>
      </c>
      <c r="B23" s="42" t="s">
        <v>60</v>
      </c>
      <c r="C23" s="43" t="s">
        <v>76</v>
      </c>
      <c r="D23" s="25" t="s">
        <v>56</v>
      </c>
      <c r="E23" s="43">
        <v>2</v>
      </c>
      <c r="F23" s="76"/>
      <c r="G23" s="76"/>
      <c r="H23" s="44">
        <f t="shared" si="1"/>
        <v>0</v>
      </c>
      <c r="I23" s="45">
        <f t="shared" ref="I23:I44" si="3">H23*G23/100</f>
        <v>0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</row>
    <row r="24" spans="1:59" s="11" customFormat="1" ht="20.100000000000001" customHeight="1">
      <c r="A24" s="25" t="s">
        <v>25</v>
      </c>
      <c r="B24" s="42" t="s">
        <v>61</v>
      </c>
      <c r="C24" s="43" t="s">
        <v>77</v>
      </c>
      <c r="D24" s="25" t="s">
        <v>56</v>
      </c>
      <c r="E24" s="43">
        <v>2</v>
      </c>
      <c r="F24" s="76"/>
      <c r="G24" s="76"/>
      <c r="H24" s="44">
        <f t="shared" si="1"/>
        <v>0</v>
      </c>
      <c r="I24" s="45">
        <f t="shared" si="3"/>
        <v>0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</row>
    <row r="25" spans="1:59" s="11" customFormat="1" ht="20.100000000000001" customHeight="1">
      <c r="A25" s="25" t="s">
        <v>30</v>
      </c>
      <c r="B25" s="42">
        <v>19460</v>
      </c>
      <c r="C25" s="43" t="s">
        <v>78</v>
      </c>
      <c r="D25" s="25" t="s">
        <v>56</v>
      </c>
      <c r="E25" s="43">
        <v>2</v>
      </c>
      <c r="F25" s="76"/>
      <c r="G25" s="76"/>
      <c r="H25" s="44">
        <f t="shared" si="1"/>
        <v>0</v>
      </c>
      <c r="I25" s="45">
        <f t="shared" si="3"/>
        <v>0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</row>
    <row r="26" spans="1:59" s="11" customFormat="1" ht="20.100000000000001" customHeight="1">
      <c r="A26" s="25" t="s">
        <v>31</v>
      </c>
      <c r="B26" s="42">
        <v>518070</v>
      </c>
      <c r="C26" s="46" t="s">
        <v>79</v>
      </c>
      <c r="D26" s="25" t="s">
        <v>56</v>
      </c>
      <c r="E26" s="43">
        <v>1</v>
      </c>
      <c r="F26" s="76"/>
      <c r="G26" s="76"/>
      <c r="H26" s="44">
        <f t="shared" si="1"/>
        <v>0</v>
      </c>
      <c r="I26" s="45">
        <f t="shared" si="3"/>
        <v>0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</row>
    <row r="27" spans="1:59" s="11" customFormat="1" ht="20.100000000000001" customHeight="1">
      <c r="A27" s="25" t="s">
        <v>32</v>
      </c>
      <c r="B27" s="42">
        <v>350040</v>
      </c>
      <c r="C27" s="43" t="s">
        <v>80</v>
      </c>
      <c r="D27" s="25" t="s">
        <v>56</v>
      </c>
      <c r="E27" s="43">
        <v>1</v>
      </c>
      <c r="F27" s="76"/>
      <c r="G27" s="76"/>
      <c r="H27" s="44">
        <f t="shared" si="1"/>
        <v>0</v>
      </c>
      <c r="I27" s="45">
        <f t="shared" si="3"/>
        <v>0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</row>
    <row r="28" spans="1:59" s="11" customFormat="1" ht="20.100000000000001" customHeight="1">
      <c r="A28" s="25" t="s">
        <v>33</v>
      </c>
      <c r="B28" s="42">
        <v>435710</v>
      </c>
      <c r="C28" s="43" t="s">
        <v>81</v>
      </c>
      <c r="D28" s="25" t="s">
        <v>56</v>
      </c>
      <c r="E28" s="43">
        <v>1</v>
      </c>
      <c r="F28" s="76"/>
      <c r="G28" s="76"/>
      <c r="H28" s="44">
        <f t="shared" si="1"/>
        <v>0</v>
      </c>
      <c r="I28" s="45">
        <f t="shared" si="3"/>
        <v>0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</row>
    <row r="29" spans="1:59" s="11" customFormat="1" ht="20.100000000000001" customHeight="1">
      <c r="A29" s="25" t="s">
        <v>34</v>
      </c>
      <c r="B29" s="42">
        <v>9990612</v>
      </c>
      <c r="C29" s="43" t="s">
        <v>82</v>
      </c>
      <c r="D29" s="25" t="s">
        <v>56</v>
      </c>
      <c r="E29" s="43">
        <v>5</v>
      </c>
      <c r="F29" s="76"/>
      <c r="G29" s="76"/>
      <c r="H29" s="44">
        <f t="shared" si="1"/>
        <v>0</v>
      </c>
      <c r="I29" s="45">
        <f t="shared" si="3"/>
        <v>0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</row>
    <row r="30" spans="1:59" s="11" customFormat="1" ht="20.100000000000001" customHeight="1">
      <c r="A30" s="25" t="s">
        <v>35</v>
      </c>
      <c r="B30" s="42" t="s">
        <v>62</v>
      </c>
      <c r="C30" s="43" t="s">
        <v>83</v>
      </c>
      <c r="D30" s="25" t="s">
        <v>56</v>
      </c>
      <c r="E30" s="43">
        <v>1</v>
      </c>
      <c r="F30" s="76"/>
      <c r="G30" s="76"/>
      <c r="H30" s="44">
        <f t="shared" si="1"/>
        <v>0</v>
      </c>
      <c r="I30" s="45">
        <f t="shared" si="3"/>
        <v>0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</row>
    <row r="31" spans="1:59" s="11" customFormat="1" ht="20.100000000000001" customHeight="1">
      <c r="A31" s="25" t="s">
        <v>36</v>
      </c>
      <c r="B31" s="42" t="s">
        <v>63</v>
      </c>
      <c r="C31" s="43" t="s">
        <v>84</v>
      </c>
      <c r="D31" s="25" t="s">
        <v>56</v>
      </c>
      <c r="E31" s="43">
        <v>1</v>
      </c>
      <c r="F31" s="76"/>
      <c r="G31" s="76"/>
      <c r="H31" s="44">
        <f t="shared" si="1"/>
        <v>0</v>
      </c>
      <c r="I31" s="45">
        <f t="shared" si="3"/>
        <v>0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</row>
    <row r="32" spans="1:59" s="11" customFormat="1" ht="20.100000000000001" customHeight="1">
      <c r="A32" s="25" t="s">
        <v>37</v>
      </c>
      <c r="B32" s="42">
        <v>59910019</v>
      </c>
      <c r="C32" s="43" t="s">
        <v>85</v>
      </c>
      <c r="D32" s="25" t="s">
        <v>56</v>
      </c>
      <c r="E32" s="43">
        <v>2</v>
      </c>
      <c r="F32" s="76"/>
      <c r="G32" s="76"/>
      <c r="H32" s="44">
        <f t="shared" si="1"/>
        <v>0</v>
      </c>
      <c r="I32" s="45">
        <f t="shared" si="3"/>
        <v>0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</row>
    <row r="33" spans="1:59" s="11" customFormat="1" ht="20.100000000000001" customHeight="1">
      <c r="A33" s="25" t="s">
        <v>38</v>
      </c>
      <c r="B33" s="42" t="s">
        <v>64</v>
      </c>
      <c r="C33" s="43" t="s">
        <v>86</v>
      </c>
      <c r="D33" s="25" t="s">
        <v>56</v>
      </c>
      <c r="E33" s="43">
        <v>1</v>
      </c>
      <c r="F33" s="76"/>
      <c r="G33" s="76"/>
      <c r="H33" s="44">
        <f t="shared" si="1"/>
        <v>0</v>
      </c>
      <c r="I33" s="45">
        <f t="shared" si="3"/>
        <v>0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</row>
    <row r="34" spans="1:59" s="11" customFormat="1" ht="20.100000000000001" customHeight="1">
      <c r="A34" s="25" t="s">
        <v>39</v>
      </c>
      <c r="B34" s="42" t="s">
        <v>65</v>
      </c>
      <c r="C34" s="43" t="s">
        <v>87</v>
      </c>
      <c r="D34" s="25" t="s">
        <v>56</v>
      </c>
      <c r="E34" s="43">
        <v>1</v>
      </c>
      <c r="F34" s="76"/>
      <c r="G34" s="76"/>
      <c r="H34" s="44">
        <f t="shared" si="1"/>
        <v>0</v>
      </c>
      <c r="I34" s="45">
        <f t="shared" si="3"/>
        <v>0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</row>
    <row r="35" spans="1:59" s="11" customFormat="1" ht="20.100000000000001" customHeight="1">
      <c r="A35" s="25" t="s">
        <v>40</v>
      </c>
      <c r="B35" s="42" t="s">
        <v>66</v>
      </c>
      <c r="C35" s="43" t="s">
        <v>88</v>
      </c>
      <c r="D35" s="25" t="s">
        <v>56</v>
      </c>
      <c r="E35" s="43">
        <v>1</v>
      </c>
      <c r="F35" s="76"/>
      <c r="G35" s="76"/>
      <c r="H35" s="44">
        <f t="shared" si="1"/>
        <v>0</v>
      </c>
      <c r="I35" s="45">
        <f t="shared" si="3"/>
        <v>0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</row>
    <row r="36" spans="1:59" s="11" customFormat="1" ht="20.100000000000001" customHeight="1">
      <c r="A36" s="25" t="s">
        <v>41</v>
      </c>
      <c r="B36" s="42" t="s">
        <v>67</v>
      </c>
      <c r="C36" s="43" t="s">
        <v>89</v>
      </c>
      <c r="D36" s="25" t="s">
        <v>56</v>
      </c>
      <c r="E36" s="43">
        <v>1</v>
      </c>
      <c r="F36" s="76"/>
      <c r="G36" s="76"/>
      <c r="H36" s="44">
        <f t="shared" si="1"/>
        <v>0</v>
      </c>
      <c r="I36" s="45">
        <f t="shared" si="3"/>
        <v>0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</row>
    <row r="37" spans="1:59" s="11" customFormat="1" ht="20.100000000000001" customHeight="1">
      <c r="A37" s="25" t="s">
        <v>42</v>
      </c>
      <c r="B37" s="42" t="s">
        <v>68</v>
      </c>
      <c r="C37" s="43" t="s">
        <v>90</v>
      </c>
      <c r="D37" s="25" t="s">
        <v>56</v>
      </c>
      <c r="E37" s="43">
        <v>1</v>
      </c>
      <c r="F37" s="76"/>
      <c r="G37" s="76"/>
      <c r="H37" s="44">
        <f t="shared" si="1"/>
        <v>0</v>
      </c>
      <c r="I37" s="45">
        <f t="shared" si="3"/>
        <v>0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</row>
    <row r="38" spans="1:59" s="11" customFormat="1" ht="20.100000000000001" customHeight="1">
      <c r="A38" s="25" t="s">
        <v>43</v>
      </c>
      <c r="B38" s="42" t="s">
        <v>69</v>
      </c>
      <c r="C38" s="43" t="s">
        <v>91</v>
      </c>
      <c r="D38" s="25" t="s">
        <v>56</v>
      </c>
      <c r="E38" s="43">
        <v>1</v>
      </c>
      <c r="F38" s="76"/>
      <c r="G38" s="76"/>
      <c r="H38" s="44">
        <f t="shared" si="1"/>
        <v>0</v>
      </c>
      <c r="I38" s="45">
        <f t="shared" si="3"/>
        <v>0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</row>
    <row r="39" spans="1:59" s="11" customFormat="1" ht="20.100000000000001" customHeight="1">
      <c r="A39" s="25" t="s">
        <v>44</v>
      </c>
      <c r="B39" s="42" t="s">
        <v>70</v>
      </c>
      <c r="C39" s="43" t="s">
        <v>92</v>
      </c>
      <c r="D39" s="25" t="s">
        <v>56</v>
      </c>
      <c r="E39" s="43">
        <v>1</v>
      </c>
      <c r="F39" s="76"/>
      <c r="G39" s="76"/>
      <c r="H39" s="44">
        <f t="shared" si="1"/>
        <v>0</v>
      </c>
      <c r="I39" s="45">
        <f t="shared" si="3"/>
        <v>0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</row>
    <row r="40" spans="1:59" s="47" customFormat="1" ht="20.100000000000001" customHeight="1">
      <c r="A40" s="25" t="s">
        <v>45</v>
      </c>
      <c r="B40" s="43" t="s">
        <v>71</v>
      </c>
      <c r="C40" s="43" t="s">
        <v>93</v>
      </c>
      <c r="D40" s="25" t="s">
        <v>56</v>
      </c>
      <c r="E40" s="43">
        <v>5</v>
      </c>
      <c r="F40" s="76"/>
      <c r="G40" s="76"/>
      <c r="H40" s="44">
        <f t="shared" si="1"/>
        <v>0</v>
      </c>
      <c r="I40" s="45">
        <f t="shared" si="3"/>
        <v>0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</row>
    <row r="41" spans="1:59" s="47" customFormat="1" ht="20.100000000000001" customHeight="1">
      <c r="A41" s="25" t="s">
        <v>46</v>
      </c>
      <c r="B41" s="42">
        <v>9990610</v>
      </c>
      <c r="C41" s="43" t="s">
        <v>94</v>
      </c>
      <c r="D41" s="25" t="s">
        <v>56</v>
      </c>
      <c r="E41" s="43">
        <v>5</v>
      </c>
      <c r="F41" s="76"/>
      <c r="G41" s="76"/>
      <c r="H41" s="44">
        <f t="shared" si="1"/>
        <v>0</v>
      </c>
      <c r="I41" s="45">
        <f t="shared" si="3"/>
        <v>0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</row>
    <row r="42" spans="1:59" s="47" customFormat="1" ht="20.100000000000001" customHeight="1">
      <c r="A42" s="25" t="s">
        <v>47</v>
      </c>
      <c r="B42" s="43" t="s">
        <v>72</v>
      </c>
      <c r="C42" s="43" t="s">
        <v>95</v>
      </c>
      <c r="D42" s="25" t="s">
        <v>56</v>
      </c>
      <c r="E42" s="43">
        <v>1</v>
      </c>
      <c r="F42" s="76"/>
      <c r="G42" s="76"/>
      <c r="H42" s="44">
        <f t="shared" si="1"/>
        <v>0</v>
      </c>
      <c r="I42" s="45">
        <f t="shared" si="3"/>
        <v>0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</row>
    <row r="43" spans="1:59" s="47" customFormat="1" ht="20.100000000000001" customHeight="1">
      <c r="A43" s="25" t="s">
        <v>48</v>
      </c>
      <c r="B43" s="43" t="s">
        <v>73</v>
      </c>
      <c r="C43" s="43" t="s">
        <v>96</v>
      </c>
      <c r="D43" s="25" t="s">
        <v>56</v>
      </c>
      <c r="E43" s="43">
        <v>1</v>
      </c>
      <c r="F43" s="76"/>
      <c r="G43" s="76"/>
      <c r="H43" s="44">
        <f t="shared" si="1"/>
        <v>0</v>
      </c>
      <c r="I43" s="45">
        <f t="shared" si="3"/>
        <v>0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</row>
    <row r="44" spans="1:59" s="47" customFormat="1" ht="20.100000000000001" customHeight="1">
      <c r="A44" s="25" t="s">
        <v>49</v>
      </c>
      <c r="B44" s="43" t="s">
        <v>74</v>
      </c>
      <c r="C44" s="43" t="s">
        <v>97</v>
      </c>
      <c r="D44" s="25" t="s">
        <v>56</v>
      </c>
      <c r="E44" s="43">
        <v>1</v>
      </c>
      <c r="F44" s="76"/>
      <c r="G44" s="76"/>
      <c r="H44" s="44">
        <f t="shared" si="1"/>
        <v>0</v>
      </c>
      <c r="I44" s="45">
        <f t="shared" si="3"/>
        <v>0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</row>
    <row r="45" spans="1:59" ht="20.100000000000001" customHeight="1">
      <c r="A45" s="22"/>
      <c r="B45" s="33"/>
      <c r="C45" s="32" t="s">
        <v>14</v>
      </c>
      <c r="D45" s="33"/>
      <c r="E45" s="22"/>
      <c r="F45" s="48"/>
      <c r="G45" s="48"/>
      <c r="H45" s="48">
        <f>SUM(H22:H44)</f>
        <v>0</v>
      </c>
      <c r="I45" s="49">
        <f>SUM(I22:I44)</f>
        <v>0</v>
      </c>
    </row>
    <row r="47" spans="1:59" ht="15" thickBot="1">
      <c r="E47" s="6"/>
    </row>
    <row r="48" spans="1:59" ht="24.95" customHeight="1">
      <c r="C48" s="104" t="s">
        <v>15</v>
      </c>
      <c r="D48" s="105"/>
      <c r="E48" s="105"/>
      <c r="F48" s="105"/>
      <c r="G48" s="106"/>
      <c r="H48" s="53">
        <f>H45+H19</f>
        <v>0</v>
      </c>
    </row>
    <row r="49" spans="2:8" ht="24.95" customHeight="1">
      <c r="C49" s="107" t="s">
        <v>16</v>
      </c>
      <c r="D49" s="108"/>
      <c r="E49" s="108"/>
      <c r="F49" s="108"/>
      <c r="G49" s="109"/>
      <c r="H49" s="54">
        <f>I45+I19</f>
        <v>0</v>
      </c>
    </row>
    <row r="50" spans="2:8" ht="24.95" customHeight="1" thickBot="1">
      <c r="C50" s="110" t="s">
        <v>17</v>
      </c>
      <c r="D50" s="111"/>
      <c r="E50" s="111"/>
      <c r="F50" s="111"/>
      <c r="G50" s="112"/>
      <c r="H50" s="55">
        <f>H48+H49</f>
        <v>0</v>
      </c>
    </row>
    <row r="53" spans="2:8" ht="15">
      <c r="F53" s="103" t="s">
        <v>18</v>
      </c>
      <c r="G53" s="103"/>
      <c r="H53" s="103"/>
    </row>
    <row r="55" spans="2:8">
      <c r="F55" s="56"/>
      <c r="G55" s="56"/>
      <c r="H55" s="56"/>
    </row>
    <row r="58" spans="2:8" ht="15">
      <c r="B58" s="57" t="s">
        <v>19</v>
      </c>
    </row>
    <row r="60" spans="2:8" ht="54" customHeight="1">
      <c r="B60" s="100" t="s">
        <v>27</v>
      </c>
      <c r="C60" s="100"/>
      <c r="D60" s="100"/>
      <c r="E60" s="100"/>
      <c r="F60" s="58"/>
      <c r="G60" s="58"/>
    </row>
    <row r="61" spans="2:8" ht="21" customHeight="1">
      <c r="B61" s="100" t="s">
        <v>20</v>
      </c>
      <c r="C61" s="100"/>
      <c r="D61" s="100"/>
      <c r="E61" s="100"/>
      <c r="F61" s="100"/>
      <c r="G61" s="100"/>
    </row>
    <row r="62" spans="2:8" ht="28.5" customHeight="1">
      <c r="B62" s="101" t="s">
        <v>29</v>
      </c>
      <c r="C62" s="101"/>
      <c r="D62" s="101"/>
      <c r="E62" s="101"/>
    </row>
    <row r="63" spans="2:8">
      <c r="C63" s="59"/>
      <c r="E63" s="59"/>
      <c r="F63" s="6"/>
      <c r="G63" s="50"/>
      <c r="H63" s="6"/>
    </row>
    <row r="64" spans="2:8">
      <c r="C64" s="59"/>
      <c r="E64" s="59"/>
      <c r="F64" s="6"/>
      <c r="G64" s="50"/>
      <c r="H64" s="6"/>
    </row>
  </sheetData>
  <sheetProtection algorithmName="SHA-512" hashValue="Dg4+S0Pbq/eZE6joKXRdrlfAurnDkjNaPER9Qkw7ZeiRebbQ6Q9Nuh3gyhj47Bl3wWTFIwod+N2LAdN7c91hCQ==" saltValue="3fbVafDBc0m3IFytgccm7Q==" spinCount="100000" sheet="1" objects="1" scenarios="1"/>
  <mergeCells count="8">
    <mergeCell ref="B62:E62"/>
    <mergeCell ref="B12:F12"/>
    <mergeCell ref="F53:H53"/>
    <mergeCell ref="B61:G61"/>
    <mergeCell ref="C48:G48"/>
    <mergeCell ref="C49:G49"/>
    <mergeCell ref="C50:G50"/>
    <mergeCell ref="B60:E60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</oddHeader>
    <oddFooter>&amp;LUKC Maribor&amp;RVzdrževanje laboratorijske opreme proizvajalca Epredia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J47"/>
  <sheetViews>
    <sheetView tabSelected="1" topLeftCell="A4" zoomScaleNormal="100" workbookViewId="0">
      <selection activeCell="N28" sqref="N28"/>
    </sheetView>
  </sheetViews>
  <sheetFormatPr defaultColWidth="9.140625" defaultRowHeight="14.25"/>
  <cols>
    <col min="1" max="1" width="4.42578125" style="6" customWidth="1"/>
    <col min="2" max="2" width="12.5703125" style="6" customWidth="1"/>
    <col min="3" max="3" width="37.7109375" style="6" customWidth="1"/>
    <col min="4" max="4" width="15.7109375" style="6" customWidth="1"/>
    <col min="5" max="5" width="7.28515625" style="6" customWidth="1"/>
    <col min="6" max="6" width="10.5703125" style="50" customWidth="1"/>
    <col min="7" max="8" width="15.5703125" style="51" customWidth="1"/>
    <col min="9" max="9" width="18.42578125" style="95" customWidth="1"/>
    <col min="10" max="10" width="18.28515625" style="52" customWidth="1"/>
    <col min="11" max="16384" width="9.140625" style="6"/>
  </cols>
  <sheetData>
    <row r="1" spans="1:10" s="2" customFormat="1" ht="12.75">
      <c r="C1" s="3"/>
      <c r="D1" s="3"/>
      <c r="F1" s="1"/>
      <c r="G1" s="4"/>
      <c r="H1" s="4"/>
      <c r="I1" s="77"/>
      <c r="J1" s="5"/>
    </row>
    <row r="2" spans="1:10" s="2" customFormat="1" ht="12.75">
      <c r="A2" s="61"/>
      <c r="B2" s="61"/>
      <c r="C2" s="62"/>
      <c r="D2" s="62"/>
      <c r="E2" s="61"/>
      <c r="F2" s="1"/>
      <c r="G2" s="4"/>
      <c r="H2" s="4"/>
      <c r="I2" s="77"/>
      <c r="J2" s="5"/>
    </row>
    <row r="3" spans="1:10" s="8" customFormat="1" ht="20.100000000000001" customHeight="1">
      <c r="A3" s="67"/>
      <c r="B3" s="65" t="s">
        <v>0</v>
      </c>
      <c r="C3" s="66"/>
      <c r="D3" s="66"/>
      <c r="E3" s="67"/>
      <c r="F3" s="7"/>
      <c r="G3" s="9"/>
      <c r="H3" s="9"/>
      <c r="I3" s="78"/>
      <c r="J3" s="10"/>
    </row>
    <row r="4" spans="1:10" s="8" customFormat="1" ht="20.100000000000001" customHeight="1">
      <c r="A4" s="67"/>
      <c r="B4" s="69"/>
      <c r="C4" s="70"/>
      <c r="D4" s="66"/>
      <c r="E4" s="67"/>
      <c r="F4" s="7"/>
      <c r="G4" s="9"/>
      <c r="H4" s="9"/>
      <c r="I4" s="78"/>
      <c r="J4" s="10"/>
    </row>
    <row r="5" spans="1:10" s="8" customFormat="1" ht="20.100000000000001" customHeight="1">
      <c r="A5" s="67"/>
      <c r="B5" s="69"/>
      <c r="C5" s="70"/>
      <c r="D5" s="66"/>
      <c r="E5" s="67"/>
      <c r="F5" s="7"/>
      <c r="G5" s="9"/>
      <c r="H5" s="9"/>
      <c r="I5" s="78"/>
      <c r="J5" s="10"/>
    </row>
    <row r="6" spans="1:10" s="8" customFormat="1" ht="20.100000000000001" customHeight="1">
      <c r="A6" s="67"/>
      <c r="B6" s="69"/>
      <c r="C6" s="70"/>
      <c r="D6" s="66"/>
      <c r="E6" s="67"/>
      <c r="F6" s="7"/>
      <c r="G6" s="9"/>
      <c r="H6" s="9"/>
      <c r="I6" s="78"/>
      <c r="J6" s="10"/>
    </row>
    <row r="7" spans="1:10" s="8" customFormat="1" ht="20.100000000000001" customHeight="1">
      <c r="A7" s="67"/>
      <c r="B7" s="67"/>
      <c r="C7" s="66"/>
      <c r="D7" s="66"/>
      <c r="E7" s="67"/>
      <c r="F7" s="7"/>
      <c r="G7" s="9"/>
      <c r="H7" s="9"/>
      <c r="I7" s="78"/>
      <c r="J7" s="10"/>
    </row>
    <row r="8" spans="1:10" s="8" customFormat="1" ht="20.100000000000001" customHeight="1">
      <c r="A8" s="67"/>
      <c r="B8" s="65" t="s">
        <v>1</v>
      </c>
      <c r="C8" s="70"/>
      <c r="D8" s="66"/>
      <c r="E8" s="67"/>
      <c r="F8" s="7"/>
      <c r="G8" s="9"/>
      <c r="H8" s="9"/>
      <c r="I8" s="78"/>
      <c r="J8" s="10"/>
    </row>
    <row r="9" spans="1:10" s="8" customFormat="1" ht="20.100000000000001" customHeight="1">
      <c r="A9" s="67"/>
      <c r="B9" s="65" t="s">
        <v>2</v>
      </c>
      <c r="C9" s="70"/>
      <c r="D9" s="66"/>
      <c r="E9" s="67"/>
      <c r="F9" s="7"/>
      <c r="G9" s="9"/>
      <c r="H9" s="9"/>
      <c r="I9" s="78"/>
      <c r="J9" s="10"/>
    </row>
    <row r="10" spans="1:10" s="2" customFormat="1" ht="12.75">
      <c r="A10" s="61"/>
      <c r="B10" s="61"/>
      <c r="C10" s="62"/>
      <c r="D10" s="62"/>
      <c r="E10" s="61"/>
      <c r="F10" s="1"/>
      <c r="G10" s="4"/>
      <c r="H10" s="4"/>
      <c r="I10" s="77"/>
      <c r="J10" s="5"/>
    </row>
    <row r="11" spans="1:10" s="2" customFormat="1" ht="12.75">
      <c r="C11" s="3"/>
      <c r="D11" s="3"/>
      <c r="F11" s="1"/>
      <c r="G11" s="4"/>
      <c r="H11" s="4"/>
      <c r="I11" s="77"/>
      <c r="J11" s="5"/>
    </row>
    <row r="12" spans="1:10" s="19" customFormat="1" ht="15" customHeight="1">
      <c r="B12" s="102" t="s">
        <v>53</v>
      </c>
      <c r="C12" s="102"/>
      <c r="D12" s="102"/>
      <c r="E12" s="102"/>
      <c r="F12" s="102"/>
      <c r="G12" s="102"/>
      <c r="H12" s="16"/>
      <c r="I12" s="79"/>
      <c r="J12" s="80"/>
    </row>
    <row r="13" spans="1:10" s="19" customFormat="1" ht="15" customHeight="1">
      <c r="B13" s="20" t="s">
        <v>121</v>
      </c>
      <c r="C13" s="20"/>
      <c r="D13" s="20"/>
      <c r="E13" s="20"/>
      <c r="F13" s="20"/>
      <c r="G13" s="21"/>
      <c r="H13" s="21"/>
      <c r="I13" s="79"/>
      <c r="J13" s="80"/>
    </row>
    <row r="14" spans="1:10" s="2" customFormat="1" ht="12.75">
      <c r="C14" s="3"/>
      <c r="D14" s="3"/>
      <c r="F14" s="1"/>
      <c r="G14" s="4"/>
      <c r="H14" s="4"/>
      <c r="I14" s="77"/>
      <c r="J14" s="5"/>
    </row>
    <row r="15" spans="1:10" s="2" customFormat="1" ht="12.75">
      <c r="C15" s="3"/>
      <c r="D15" s="3"/>
      <c r="F15" s="1"/>
      <c r="G15" s="4"/>
      <c r="H15" s="4"/>
      <c r="I15" s="77"/>
      <c r="J15" s="5"/>
    </row>
    <row r="16" spans="1:10" s="2" customFormat="1" ht="44.25" customHeight="1">
      <c r="A16" s="81" t="s">
        <v>3</v>
      </c>
      <c r="B16" s="82" t="s">
        <v>57</v>
      </c>
      <c r="C16" s="81" t="s">
        <v>55</v>
      </c>
      <c r="D16" s="82" t="s">
        <v>98</v>
      </c>
      <c r="E16" s="81" t="s">
        <v>6</v>
      </c>
      <c r="F16" s="82" t="s">
        <v>7</v>
      </c>
      <c r="G16" s="83" t="s">
        <v>21</v>
      </c>
      <c r="H16" s="83" t="s">
        <v>23</v>
      </c>
      <c r="I16" s="84" t="s">
        <v>22</v>
      </c>
      <c r="J16" s="85" t="s">
        <v>26</v>
      </c>
    </row>
    <row r="17" spans="1:10" s="2" customFormat="1" ht="24.95" customHeight="1">
      <c r="A17" s="26" t="s">
        <v>9</v>
      </c>
      <c r="B17" s="86">
        <v>100294</v>
      </c>
      <c r="C17" s="87" t="s">
        <v>99</v>
      </c>
      <c r="D17" s="87" t="s">
        <v>100</v>
      </c>
      <c r="E17" s="25" t="s">
        <v>28</v>
      </c>
      <c r="F17" s="25">
        <v>1</v>
      </c>
      <c r="G17" s="76"/>
      <c r="H17" s="76"/>
      <c r="I17" s="88">
        <f>F17*G17</f>
        <v>0</v>
      </c>
      <c r="J17" s="45">
        <f>I17*H17/100</f>
        <v>0</v>
      </c>
    </row>
    <row r="18" spans="1:10" s="2" customFormat="1" ht="24.95" customHeight="1">
      <c r="A18" s="26" t="s">
        <v>11</v>
      </c>
      <c r="B18" s="89">
        <v>107427</v>
      </c>
      <c r="C18" s="87" t="s">
        <v>101</v>
      </c>
      <c r="D18" s="87">
        <v>39860</v>
      </c>
      <c r="E18" s="25" t="s">
        <v>28</v>
      </c>
      <c r="F18" s="25">
        <v>1</v>
      </c>
      <c r="G18" s="76"/>
      <c r="H18" s="76"/>
      <c r="I18" s="88">
        <f t="shared" ref="I18:I29" si="0">F18*G18</f>
        <v>0</v>
      </c>
      <c r="J18" s="45">
        <f t="shared" ref="J18:J29" si="1">I18*H18/100</f>
        <v>0</v>
      </c>
    </row>
    <row r="19" spans="1:10" s="2" customFormat="1" ht="24.95" customHeight="1">
      <c r="A19" s="26" t="s">
        <v>13</v>
      </c>
      <c r="B19" s="86">
        <v>107428</v>
      </c>
      <c r="C19" s="87" t="s">
        <v>101</v>
      </c>
      <c r="D19" s="87">
        <v>39859</v>
      </c>
      <c r="E19" s="25" t="s">
        <v>28</v>
      </c>
      <c r="F19" s="25">
        <v>1</v>
      </c>
      <c r="G19" s="76"/>
      <c r="H19" s="76"/>
      <c r="I19" s="88">
        <f t="shared" si="0"/>
        <v>0</v>
      </c>
      <c r="J19" s="45">
        <f t="shared" si="1"/>
        <v>0</v>
      </c>
    </row>
    <row r="20" spans="1:10" s="2" customFormat="1" ht="24.95" customHeight="1">
      <c r="A20" s="26" t="s">
        <v>24</v>
      </c>
      <c r="B20" s="86">
        <v>107487</v>
      </c>
      <c r="C20" s="87" t="s">
        <v>102</v>
      </c>
      <c r="D20" s="87" t="s">
        <v>103</v>
      </c>
      <c r="E20" s="25" t="s">
        <v>28</v>
      </c>
      <c r="F20" s="25">
        <v>1</v>
      </c>
      <c r="G20" s="76"/>
      <c r="H20" s="76"/>
      <c r="I20" s="88">
        <f t="shared" si="0"/>
        <v>0</v>
      </c>
      <c r="J20" s="45">
        <f t="shared" si="1"/>
        <v>0</v>
      </c>
    </row>
    <row r="21" spans="1:10" s="2" customFormat="1" ht="24.95" customHeight="1">
      <c r="A21" s="26" t="s">
        <v>25</v>
      </c>
      <c r="B21" s="86">
        <v>115697</v>
      </c>
      <c r="C21" s="87" t="s">
        <v>104</v>
      </c>
      <c r="D21" s="87" t="s">
        <v>105</v>
      </c>
      <c r="E21" s="25" t="s">
        <v>28</v>
      </c>
      <c r="F21" s="25">
        <v>1</v>
      </c>
      <c r="G21" s="76"/>
      <c r="H21" s="76"/>
      <c r="I21" s="88">
        <f t="shared" si="0"/>
        <v>0</v>
      </c>
      <c r="J21" s="45">
        <f t="shared" si="1"/>
        <v>0</v>
      </c>
    </row>
    <row r="22" spans="1:10" s="2" customFormat="1" ht="24.95" customHeight="1">
      <c r="A22" s="26" t="s">
        <v>30</v>
      </c>
      <c r="B22" s="89">
        <v>115942</v>
      </c>
      <c r="C22" s="87" t="s">
        <v>106</v>
      </c>
      <c r="D22" s="87" t="s">
        <v>107</v>
      </c>
      <c r="E22" s="25" t="s">
        <v>28</v>
      </c>
      <c r="F22" s="25">
        <v>1</v>
      </c>
      <c r="G22" s="76"/>
      <c r="H22" s="76"/>
      <c r="I22" s="88">
        <f t="shared" si="0"/>
        <v>0</v>
      </c>
      <c r="J22" s="45">
        <f t="shared" si="1"/>
        <v>0</v>
      </c>
    </row>
    <row r="23" spans="1:10" s="2" customFormat="1" ht="24.95" customHeight="1">
      <c r="A23" s="26" t="s">
        <v>31</v>
      </c>
      <c r="B23" s="86">
        <v>125390</v>
      </c>
      <c r="C23" s="87" t="s">
        <v>108</v>
      </c>
      <c r="D23" s="87" t="s">
        <v>109</v>
      </c>
      <c r="E23" s="25" t="s">
        <v>28</v>
      </c>
      <c r="F23" s="25">
        <v>1</v>
      </c>
      <c r="G23" s="76"/>
      <c r="H23" s="76"/>
      <c r="I23" s="88">
        <f t="shared" si="0"/>
        <v>0</v>
      </c>
      <c r="J23" s="45">
        <f t="shared" si="1"/>
        <v>0</v>
      </c>
    </row>
    <row r="24" spans="1:10" s="2" customFormat="1" ht="24.95" customHeight="1">
      <c r="A24" s="26" t="s">
        <v>32</v>
      </c>
      <c r="B24" s="86">
        <v>126619</v>
      </c>
      <c r="C24" s="87" t="s">
        <v>110</v>
      </c>
      <c r="D24" s="87" t="s">
        <v>111</v>
      </c>
      <c r="E24" s="25" t="s">
        <v>28</v>
      </c>
      <c r="F24" s="25">
        <v>1</v>
      </c>
      <c r="G24" s="76"/>
      <c r="H24" s="76"/>
      <c r="I24" s="88">
        <f t="shared" si="0"/>
        <v>0</v>
      </c>
      <c r="J24" s="45">
        <f t="shared" si="1"/>
        <v>0</v>
      </c>
    </row>
    <row r="25" spans="1:10" s="2" customFormat="1" ht="24.95" customHeight="1">
      <c r="A25" s="26" t="s">
        <v>33</v>
      </c>
      <c r="B25" s="86">
        <v>133630</v>
      </c>
      <c r="C25" s="87" t="s">
        <v>112</v>
      </c>
      <c r="D25" s="87" t="s">
        <v>113</v>
      </c>
      <c r="E25" s="25" t="s">
        <v>28</v>
      </c>
      <c r="F25" s="25">
        <v>1</v>
      </c>
      <c r="G25" s="76"/>
      <c r="H25" s="76"/>
      <c r="I25" s="88">
        <f t="shared" si="0"/>
        <v>0</v>
      </c>
      <c r="J25" s="45">
        <f t="shared" si="1"/>
        <v>0</v>
      </c>
    </row>
    <row r="26" spans="1:10" s="2" customFormat="1" ht="24.95" customHeight="1">
      <c r="A26" s="26" t="s">
        <v>34</v>
      </c>
      <c r="B26" s="86">
        <v>161782</v>
      </c>
      <c r="C26" s="87" t="s">
        <v>114</v>
      </c>
      <c r="D26" s="87" t="s">
        <v>115</v>
      </c>
      <c r="E26" s="25" t="s">
        <v>28</v>
      </c>
      <c r="F26" s="25">
        <v>1</v>
      </c>
      <c r="G26" s="76"/>
      <c r="H26" s="76"/>
      <c r="I26" s="88">
        <f t="shared" si="0"/>
        <v>0</v>
      </c>
      <c r="J26" s="45">
        <f t="shared" si="1"/>
        <v>0</v>
      </c>
    </row>
    <row r="27" spans="1:10" s="2" customFormat="1" ht="24.95" customHeight="1">
      <c r="A27" s="26" t="s">
        <v>35</v>
      </c>
      <c r="B27" s="86">
        <v>165235</v>
      </c>
      <c r="C27" s="87" t="s">
        <v>116</v>
      </c>
      <c r="D27" s="87" t="s">
        <v>117</v>
      </c>
      <c r="E27" s="25" t="s">
        <v>28</v>
      </c>
      <c r="F27" s="25">
        <v>1</v>
      </c>
      <c r="G27" s="76"/>
      <c r="H27" s="76"/>
      <c r="I27" s="88">
        <f t="shared" si="0"/>
        <v>0</v>
      </c>
      <c r="J27" s="45">
        <f t="shared" si="1"/>
        <v>0</v>
      </c>
    </row>
    <row r="28" spans="1:10" s="2" customFormat="1" ht="24.95" customHeight="1">
      <c r="A28" s="26" t="s">
        <v>36</v>
      </c>
      <c r="B28" s="86">
        <v>165250</v>
      </c>
      <c r="C28" s="87" t="s">
        <v>118</v>
      </c>
      <c r="D28" s="87" t="s">
        <v>119</v>
      </c>
      <c r="E28" s="25" t="s">
        <v>28</v>
      </c>
      <c r="F28" s="25">
        <v>1</v>
      </c>
      <c r="G28" s="76"/>
      <c r="H28" s="76"/>
      <c r="I28" s="88">
        <f t="shared" si="0"/>
        <v>0</v>
      </c>
      <c r="J28" s="45">
        <f t="shared" si="1"/>
        <v>0</v>
      </c>
    </row>
    <row r="29" spans="1:10" s="2" customFormat="1" ht="24.95" customHeight="1">
      <c r="A29" s="26" t="s">
        <v>37</v>
      </c>
      <c r="B29" s="86">
        <v>165251</v>
      </c>
      <c r="C29" s="87" t="s">
        <v>120</v>
      </c>
      <c r="D29" s="87">
        <v>705840</v>
      </c>
      <c r="E29" s="25" t="s">
        <v>28</v>
      </c>
      <c r="F29" s="25">
        <v>1</v>
      </c>
      <c r="G29" s="76"/>
      <c r="H29" s="76"/>
      <c r="I29" s="88">
        <f t="shared" si="0"/>
        <v>0</v>
      </c>
      <c r="J29" s="45">
        <f t="shared" si="1"/>
        <v>0</v>
      </c>
    </row>
    <row r="30" spans="1:10" ht="20.100000000000001" customHeight="1">
      <c r="A30" s="90"/>
      <c r="B30" s="90"/>
      <c r="C30" s="91" t="s">
        <v>14</v>
      </c>
      <c r="D30" s="91"/>
      <c r="E30" s="90"/>
      <c r="F30" s="90"/>
      <c r="G30" s="92"/>
      <c r="H30" s="92"/>
      <c r="I30" s="93">
        <f>SUM(I17:I29)</f>
        <v>0</v>
      </c>
      <c r="J30" s="94">
        <f>SUM(J17:J29)</f>
        <v>0</v>
      </c>
    </row>
    <row r="32" spans="1:10" ht="15" thickBot="1">
      <c r="F32" s="6"/>
    </row>
    <row r="33" spans="2:9" ht="24.95" customHeight="1">
      <c r="C33" s="104" t="s">
        <v>15</v>
      </c>
      <c r="D33" s="105"/>
      <c r="E33" s="105"/>
      <c r="F33" s="105"/>
      <c r="G33" s="105"/>
      <c r="H33" s="106"/>
      <c r="I33" s="96">
        <f>I30</f>
        <v>0</v>
      </c>
    </row>
    <row r="34" spans="2:9" ht="24.95" customHeight="1">
      <c r="C34" s="107" t="s">
        <v>16</v>
      </c>
      <c r="D34" s="108"/>
      <c r="E34" s="108"/>
      <c r="F34" s="108"/>
      <c r="G34" s="108"/>
      <c r="H34" s="109"/>
      <c r="I34" s="97">
        <f>J30</f>
        <v>0</v>
      </c>
    </row>
    <row r="35" spans="2:9" ht="24.95" customHeight="1" thickBot="1">
      <c r="C35" s="110" t="s">
        <v>17</v>
      </c>
      <c r="D35" s="111"/>
      <c r="E35" s="111"/>
      <c r="F35" s="111"/>
      <c r="G35" s="111"/>
      <c r="H35" s="112"/>
      <c r="I35" s="98">
        <f>I33+I34</f>
        <v>0</v>
      </c>
    </row>
    <row r="38" spans="2:9" ht="15">
      <c r="G38" s="103" t="s">
        <v>18</v>
      </c>
      <c r="H38" s="103"/>
      <c r="I38" s="103"/>
    </row>
    <row r="40" spans="2:9">
      <c r="G40" s="56"/>
      <c r="H40" s="56"/>
      <c r="I40" s="99"/>
    </row>
    <row r="43" spans="2:9" ht="15">
      <c r="B43" s="57" t="s">
        <v>19</v>
      </c>
    </row>
    <row r="45" spans="2:9" ht="54.75" customHeight="1">
      <c r="B45" s="100" t="s">
        <v>27</v>
      </c>
      <c r="C45" s="100"/>
      <c r="D45" s="100"/>
      <c r="E45" s="100"/>
      <c r="F45" s="100"/>
      <c r="G45" s="58"/>
      <c r="H45" s="58"/>
    </row>
    <row r="46" spans="2:9" ht="21" customHeight="1">
      <c r="B46" s="100" t="s">
        <v>20</v>
      </c>
      <c r="C46" s="100"/>
      <c r="D46" s="100"/>
      <c r="E46" s="100"/>
      <c r="F46" s="100"/>
      <c r="G46" s="58"/>
      <c r="H46" s="58"/>
    </row>
    <row r="47" spans="2:9" ht="30.75" customHeight="1">
      <c r="B47" s="101" t="s">
        <v>29</v>
      </c>
      <c r="C47" s="101"/>
      <c r="D47" s="101"/>
      <c r="E47" s="101"/>
      <c r="F47" s="101"/>
    </row>
  </sheetData>
  <mergeCells count="8">
    <mergeCell ref="B45:F45"/>
    <mergeCell ref="B46:F46"/>
    <mergeCell ref="B47:F47"/>
    <mergeCell ref="B12:G12"/>
    <mergeCell ref="G38:I38"/>
    <mergeCell ref="C33:H33"/>
    <mergeCell ref="C34:H34"/>
    <mergeCell ref="C35:H3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</oddHeader>
    <oddFooter>&amp;LUKC Maribor&amp;RVzdrževanje laboratorijske opreme proizvajalca Epredia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44662C5BAA34CB97D7D9804001610" ma:contentTypeVersion="1" ma:contentTypeDescription="Ustvari nov dokument." ma:contentTypeScope="" ma:versionID="078b28b0b21eeff1c92cb92fd95aeab4">
  <xsd:schema xmlns:xsd="http://www.w3.org/2001/XMLSchema" xmlns:xs="http://www.w3.org/2001/XMLSchema" xmlns:p="http://schemas.microsoft.com/office/2006/metadata/properties" xmlns:ns3="aa86036f-a5c0-4505-b12c-983f41ae8170" targetNamespace="http://schemas.microsoft.com/office/2006/metadata/properties" ma:root="true" ma:fieldsID="f8333861186dedb571c0031b88cf5572" ns3:_="">
    <xsd:import namespace="aa86036f-a5c0-4505-b12c-983f41ae8170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036f-a5c0-4505-b12c-983f41ae8170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2DF066-2776-47BE-8F6B-17410D005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86036f-a5c0-4505-b12c-983f41ae8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DBAEA8-0A7F-46B7-B4A4-DCF6E290170B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aa86036f-a5c0-4505-b12c-983f41ae817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273BFEA-5161-4795-93D6-2C853795A0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 Podsklop 1</vt:lpstr>
      <vt:lpstr>Podsklop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2026-03-09T07:22:31Z</cp:lastPrinted>
  <dcterms:created xsi:type="dcterms:W3CDTF">2025-02-13T11:41:51Z</dcterms:created>
  <dcterms:modified xsi:type="dcterms:W3CDTF">2026-03-16T08:21:50Z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0x01010096444662C5BAA34CB97D7D9804001610</vt:lpwstr>
  </property>
</Properties>
</file>